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88C41427-590F-4643-B77B-91AB65CC5864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6" state="hidden" r:id="rId1"/>
    <sheet name="Predračun" sheetId="5" r:id="rId2"/>
  </sheets>
  <definedNames>
    <definedName name="_xlnm.Print_Titles" localSheetId="1">Predračun!$12:$13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7" i="5" l="1"/>
  <c r="K34" i="5"/>
  <c r="K35" i="5"/>
  <c r="K36" i="5"/>
  <c r="J34" i="5"/>
  <c r="J35" i="5"/>
  <c r="J36" i="5"/>
  <c r="G24" i="5"/>
  <c r="J24" i="5"/>
  <c r="G15" i="5"/>
  <c r="G16" i="5"/>
  <c r="G27" i="5"/>
  <c r="G28" i="5"/>
  <c r="G29" i="5"/>
  <c r="G30" i="5"/>
  <c r="G33" i="5"/>
  <c r="G14" i="5"/>
  <c r="K24" i="5" l="1"/>
  <c r="J26" i="5"/>
  <c r="K26" i="5" s="1"/>
  <c r="J33" i="5"/>
  <c r="K33" i="5" s="1"/>
  <c r="J32" i="5"/>
  <c r="K32" i="5" s="1"/>
  <c r="J31" i="5"/>
  <c r="K31" i="5" s="1"/>
  <c r="J30" i="5"/>
  <c r="K30" i="5" s="1"/>
  <c r="J29" i="5"/>
  <c r="K29" i="5" s="1"/>
  <c r="J28" i="5"/>
  <c r="K28" i="5" s="1"/>
  <c r="J27" i="5"/>
  <c r="K27" i="5" s="1"/>
  <c r="J15" i="5" l="1"/>
  <c r="K15" i="5" s="1"/>
  <c r="J16" i="5"/>
  <c r="K16" i="5" s="1"/>
  <c r="J17" i="5"/>
  <c r="K17" i="5" s="1"/>
  <c r="J18" i="5"/>
  <c r="K18" i="5" s="1"/>
  <c r="J19" i="5"/>
  <c r="J20" i="5"/>
  <c r="K20" i="5" s="1"/>
  <c r="J21" i="5"/>
  <c r="K21" i="5" s="1"/>
  <c r="J22" i="5"/>
  <c r="K22" i="5" s="1"/>
  <c r="J23" i="5"/>
  <c r="K23" i="5" s="1"/>
  <c r="J25" i="5"/>
  <c r="K25" i="5" s="1"/>
  <c r="F19" i="5" l="1"/>
  <c r="K19" i="5" s="1"/>
  <c r="J14" i="5"/>
  <c r="K14" i="5" s="1"/>
</calcChain>
</file>

<file path=xl/sharedStrings.xml><?xml version="1.0" encoding="utf-8"?>
<sst xmlns="http://schemas.openxmlformats.org/spreadsheetml/2006/main" count="110" uniqueCount="89">
  <si>
    <t>Skupna vsota</t>
  </si>
  <si>
    <t>ARTIKEL</t>
  </si>
  <si>
    <t>TOLMIN</t>
  </si>
  <si>
    <t>PODBRDO</t>
  </si>
  <si>
    <t>PETROVO BRDO</t>
  </si>
  <si>
    <t>ENOTA MERE</t>
  </si>
  <si>
    <t>kom</t>
  </si>
  <si>
    <t>Ponudnik:</t>
  </si>
  <si>
    <t>Naročnik: DOM UPOKOJENCEV PODBRDO</t>
  </si>
  <si>
    <t xml:space="preserve">               PODBRDO 33</t>
  </si>
  <si>
    <t xml:space="preserve">               5243 PODBRDO</t>
  </si>
  <si>
    <t>žig in podpis ponudnika</t>
  </si>
  <si>
    <t>Zaporedna št.</t>
  </si>
  <si>
    <t>PREDRAČUN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</si>
  <si>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</si>
  <si>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</si>
  <si>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</si>
  <si>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</si>
  <si>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</si>
  <si>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</si>
  <si>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</si>
  <si>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</si>
  <si>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</si>
  <si>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</si>
  <si>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</si>
  <si>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</si>
  <si>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</si>
  <si>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DATUM: </t>
  </si>
  <si>
    <t>kg</t>
  </si>
  <si>
    <t>14.</t>
  </si>
  <si>
    <t>15.</t>
  </si>
  <si>
    <t>16.</t>
  </si>
  <si>
    <t>17.</t>
  </si>
  <si>
    <t>CENA BREZ DDV v EUR</t>
  </si>
  <si>
    <t>CENA Z DDV v EUR</t>
  </si>
  <si>
    <t>SKUPNA VSOTA z DDV v EUR</t>
  </si>
  <si>
    <t>SLAŠČIČARSKI IZDELKI</t>
  </si>
  <si>
    <t>18.</t>
  </si>
  <si>
    <t>Torta sadna</t>
  </si>
  <si>
    <t>Torta čokoladna</t>
  </si>
  <si>
    <t>Jabolčna pita 150 g</t>
  </si>
  <si>
    <t>Krof 80 g</t>
  </si>
  <si>
    <t>Buhtelj 90 g</t>
  </si>
  <si>
    <t>Kremšnita 150 g</t>
  </si>
  <si>
    <t xml:space="preserve">Potica orehova </t>
  </si>
  <si>
    <t>Štrudelj šolski 120 g</t>
  </si>
  <si>
    <t>Kuglof 800 g</t>
  </si>
  <si>
    <t>Višnjeva pita 150 g</t>
  </si>
  <si>
    <t>Mini rezina pomarančna kocka 50g</t>
  </si>
  <si>
    <t>Mini rezina lešnikova kocka 50g</t>
  </si>
  <si>
    <t>Mini rezina malina kocka 50g</t>
  </si>
  <si>
    <t>Mini rezina borovničeva kocka 50g</t>
  </si>
  <si>
    <t>Mini rezina kokos kocka 50g</t>
  </si>
  <si>
    <t>Mini rezina sacher 50g</t>
  </si>
  <si>
    <t>Mini rezina limonina 50g</t>
  </si>
  <si>
    <t>19.</t>
  </si>
  <si>
    <t>20.</t>
  </si>
  <si>
    <t>21.</t>
  </si>
  <si>
    <t>22.</t>
  </si>
  <si>
    <t>23.</t>
  </si>
  <si>
    <t>letna Q</t>
  </si>
  <si>
    <t>KOLIČINA</t>
  </si>
  <si>
    <t xml:space="preserve">TORTA SADNA </t>
  </si>
  <si>
    <t xml:space="preserve">TORTA ČOKOLADNA </t>
  </si>
  <si>
    <t xml:space="preserve">JABOLČNI ZAVITEK 150 g </t>
  </si>
  <si>
    <t>SKUTIN ZAVITEK 100 g</t>
  </si>
  <si>
    <t>JABOLČNA PITA 150 g</t>
  </si>
  <si>
    <t>KROF 80 g</t>
  </si>
  <si>
    <t>BUHTELJ 90 g</t>
  </si>
  <si>
    <t>KREMŠNITA 150 g</t>
  </si>
  <si>
    <t xml:space="preserve">POTICA OREHOVA </t>
  </si>
  <si>
    <t>ŠTRUDELJ ŠOLSKI 120 g</t>
  </si>
  <si>
    <t>ROZINKA - ŠARKELJ 550 g</t>
  </si>
  <si>
    <t>KUGLOF 800 g</t>
  </si>
  <si>
    <t>VIŠNJEVA PITA 150 g</t>
  </si>
  <si>
    <t>MINI REZINA POMARANČNA KOCKA 50 g - OŠ</t>
  </si>
  <si>
    <t>MINI REZINA LEŠNIKOVA KOCKA 50 g - OŠ</t>
  </si>
  <si>
    <t>MINI REZINA MALINA KOCKA 50 g - OŠ</t>
  </si>
  <si>
    <t>MINI REZINA BOROVNIČEVA KOCKA 50 g - OŠ</t>
  </si>
  <si>
    <t>MINI REZINA KOKOS KOCKA 50 g - OŠ</t>
  </si>
  <si>
    <t>MINI REZINA SACHER 50 g - OŠ</t>
  </si>
  <si>
    <t>MINI REZINA LIMONINA 50 g - OŠ</t>
  </si>
  <si>
    <t>OBR-3/IV</t>
  </si>
  <si>
    <t xml:space="preserve">Jabolčni zavitek 140 g </t>
  </si>
  <si>
    <t>Skutin zavitek 140 g</t>
  </si>
  <si>
    <t>Rozinka - šarkelj 400 g</t>
  </si>
  <si>
    <t>Rezina jogurt in gozdni sadeži 50g</t>
  </si>
  <si>
    <t>Rezina karamel  50g</t>
  </si>
  <si>
    <t>Rezina čokolada 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</si>
</sst>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4" fillId="2" borderId="0" xfId="0" applyFont="1" applyFill="1" applyProtection="1">
      <protection locked="0"/>
    </xf>
    <xf numFmtId="164" fontId="3" fillId="0" borderId="0" xfId="0" applyNumberFormat="1" applyFont="1"/>
    <xf numFmtId="0" fontId="5" fillId="0" borderId="0" xfId="0" applyFont="1"/>
    <xf numFmtId="0" fontId="3" fillId="2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horizontal="right" shrinkToFit="1"/>
    </xf>
    <xf numFmtId="164" fontId="3" fillId="0" borderId="0" xfId="0" applyNumberFormat="1" applyFont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3" fillId="0" borderId="5" xfId="0" applyFont="1" applyBorder="1" applyAlignment="1">
      <alignment horizontal="right"/>
    </xf>
    <xf numFmtId="0" fontId="3" fillId="0" borderId="2" xfId="0" applyFont="1" applyBorder="1"/>
    <xf numFmtId="3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165" fontId="3" fillId="0" borderId="8" xfId="0" applyNumberFormat="1" applyFont="1" applyBorder="1"/>
    <xf numFmtId="165" fontId="3" fillId="0" borderId="6" xfId="0" applyNumberFormat="1" applyFont="1" applyBorder="1"/>
    <xf numFmtId="3" fontId="3" fillId="0" borderId="7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165" fontId="3" fillId="0" borderId="4" xfId="0" applyNumberFormat="1" applyFont="1" applyBorder="1"/>
    <xf numFmtId="0" fontId="8" fillId="0" borderId="4" xfId="0" applyFont="1" applyBorder="1"/>
    <xf numFmtId="0" fontId="3" fillId="0" borderId="12" xfId="0" applyFont="1" applyBorder="1"/>
    <xf numFmtId="3" fontId="3" fillId="0" borderId="2" xfId="0" applyNumberFormat="1" applyFont="1" applyBorder="1" applyAlignment="1">
      <alignment horizontal="center"/>
    </xf>
    <xf numFmtId="3" fontId="3" fillId="0" borderId="12" xfId="0" applyNumberFormat="1" applyFont="1" applyBorder="1"/>
    <xf numFmtId="3" fontId="3" fillId="0" borderId="12" xfId="0" applyNumberFormat="1" applyFont="1" applyBorder="1" applyAlignment="1">
      <alignment horizontal="center"/>
    </xf>
    <xf numFmtId="0" fontId="3" fillId="3" borderId="1" xfId="0" applyFont="1" applyFill="1" applyBorder="1"/>
    <xf numFmtId="0" fontId="4" fillId="4" borderId="5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164" fontId="4" fillId="4" borderId="2" xfId="0" applyNumberFormat="1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4" fontId="7" fillId="0" borderId="9" xfId="0" applyNumberFormat="1" applyFont="1" applyBorder="1"/>
    <xf numFmtId="0" fontId="4" fillId="0" borderId="0" xfId="0" applyFont="1"/>
    <xf numFmtId="165" fontId="3" fillId="2" borderId="8" xfId="0" applyNumberFormat="1" applyFont="1" applyFill="1" applyBorder="1" applyProtection="1">
      <protection locked="0"/>
    </xf>
    <xf numFmtId="165" fontId="3" fillId="2" borderId="13" xfId="0" applyNumberFormat="1" applyFont="1" applyFill="1" applyBorder="1" applyProtection="1">
      <protection locked="0"/>
    </xf>
    <xf numFmtId="4" fontId="3" fillId="0" borderId="2" xfId="0" applyNumberFormat="1" applyFont="1" applyBorder="1"/>
    <xf numFmtId="4" fontId="3" fillId="0" borderId="12" xfId="0" applyNumberFormat="1" applyFont="1" applyBorder="1"/>
    <xf numFmtId="4" fontId="0" fillId="0" borderId="0" xfId="0" applyNumberFormat="1"/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3" fillId="2" borderId="0" xfId="0" applyFont="1" applyFill="1" applyAlignment="1" applyProtection="1">
      <alignment horizontal="center"/>
      <protection locked="0"/>
    </xf>
    <xf numFmtId="164" fontId="3" fillId="2" borderId="0" xfId="0" applyNumberFormat="1" applyFont="1" applyFill="1" applyAlignment="1" applyProtection="1">
      <alignment horizontal="center"/>
      <protection locked="0"/>
    </xf>
  </cellXfs>
  <cellStyles count="3">
    <cellStyle name="Navadno" xfId="0" builtinId="0"/>
    <cellStyle name="Navadno 2" xfId="1" xr:uid="{00000000-0005-0000-0000-000001000000}"/>
    <cellStyle name="Navadno 2 2" xfId="2" xr:uid="{FE8381B2-931E-4672-8FAB-BEC7B369094E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342E0-30A7-45DE-967D-F6D6B4CC7F7A}">
  <dimension ref="A1:C20"/>
  <sheetViews>
    <sheetView workbookViewId="0">
      <selection activeCell="B13" sqref="B13"/>
    </sheetView>
  </sheetViews>
  <sheetFormatPr defaultRowHeight="13.2" x14ac:dyDescent="0.25"/>
  <cols>
    <col min="2" max="2" width="41.5546875" bestFit="1" customWidth="1"/>
    <col min="3" max="3" width="8.88671875" style="37"/>
  </cols>
  <sheetData>
    <row r="1" spans="1:3" ht="13.8" x14ac:dyDescent="0.3">
      <c r="A1">
        <v>10119</v>
      </c>
      <c r="B1" t="s">
        <v>62</v>
      </c>
      <c r="C1" s="35">
        <v>17</v>
      </c>
    </row>
    <row r="2" spans="1:3" ht="13.8" x14ac:dyDescent="0.3">
      <c r="A2">
        <v>11142</v>
      </c>
      <c r="B2" t="s">
        <v>63</v>
      </c>
      <c r="C2" s="35">
        <v>17</v>
      </c>
    </row>
    <row r="3" spans="1:3" ht="13.8" x14ac:dyDescent="0.3">
      <c r="A3">
        <v>11141</v>
      </c>
      <c r="B3" t="s">
        <v>64</v>
      </c>
      <c r="C3" s="35">
        <v>1.4</v>
      </c>
    </row>
    <row r="4" spans="1:3" ht="13.8" x14ac:dyDescent="0.3">
      <c r="A4">
        <v>16058</v>
      </c>
      <c r="B4" t="s">
        <v>65</v>
      </c>
      <c r="C4" s="36">
        <v>1.4</v>
      </c>
    </row>
    <row r="5" spans="1:3" ht="13.8" x14ac:dyDescent="0.3">
      <c r="A5">
        <v>16283</v>
      </c>
      <c r="B5" t="s">
        <v>66</v>
      </c>
      <c r="C5" s="35">
        <v>1.5</v>
      </c>
    </row>
    <row r="6" spans="1:3" ht="13.8" x14ac:dyDescent="0.3">
      <c r="A6">
        <v>11143</v>
      </c>
      <c r="B6" t="s">
        <v>67</v>
      </c>
      <c r="C6" s="35">
        <v>0.6</v>
      </c>
    </row>
    <row r="7" spans="1:3" ht="13.8" x14ac:dyDescent="0.3">
      <c r="A7">
        <v>16062</v>
      </c>
      <c r="B7" t="s">
        <v>68</v>
      </c>
      <c r="C7" s="35">
        <v>0.8</v>
      </c>
    </row>
    <row r="8" spans="1:3" ht="13.8" x14ac:dyDescent="0.3">
      <c r="A8">
        <v>11145</v>
      </c>
      <c r="B8" t="s">
        <v>69</v>
      </c>
      <c r="C8" s="35">
        <v>1.4</v>
      </c>
    </row>
    <row r="9" spans="1:3" ht="13.8" x14ac:dyDescent="0.3">
      <c r="A9">
        <v>16059</v>
      </c>
      <c r="B9" t="s">
        <v>70</v>
      </c>
      <c r="C9" s="35">
        <v>11</v>
      </c>
    </row>
    <row r="10" spans="1:3" ht="13.8" x14ac:dyDescent="0.3">
      <c r="A10">
        <v>16067</v>
      </c>
      <c r="B10" t="s">
        <v>71</v>
      </c>
      <c r="C10" s="35">
        <v>1.2</v>
      </c>
    </row>
    <row r="11" spans="1:3" ht="13.8" x14ac:dyDescent="0.3">
      <c r="A11">
        <v>11146</v>
      </c>
      <c r="B11" t="s">
        <v>72</v>
      </c>
      <c r="C11" s="35">
        <v>3.6</v>
      </c>
    </row>
    <row r="12" spans="1:3" ht="13.8" x14ac:dyDescent="0.3">
      <c r="A12">
        <v>11140</v>
      </c>
      <c r="B12" t="s">
        <v>73</v>
      </c>
      <c r="C12" s="35">
        <v>6</v>
      </c>
    </row>
    <row r="13" spans="1:3" ht="13.8" x14ac:dyDescent="0.3">
      <c r="A13">
        <v>11121</v>
      </c>
      <c r="B13" t="s">
        <v>74</v>
      </c>
      <c r="C13" s="36">
        <v>1.4</v>
      </c>
    </row>
    <row r="14" spans="1:3" ht="13.8" x14ac:dyDescent="0.3">
      <c r="A14">
        <v>16325</v>
      </c>
      <c r="B14" t="s">
        <v>75</v>
      </c>
      <c r="C14" s="35">
        <v>0.5</v>
      </c>
    </row>
    <row r="15" spans="1:3" ht="13.8" x14ac:dyDescent="0.3">
      <c r="A15">
        <v>16326</v>
      </c>
      <c r="B15" t="s">
        <v>76</v>
      </c>
      <c r="C15" s="35">
        <v>0.5</v>
      </c>
    </row>
    <row r="16" spans="1:3" ht="13.8" x14ac:dyDescent="0.3">
      <c r="A16">
        <v>16327</v>
      </c>
      <c r="B16" t="s">
        <v>77</v>
      </c>
      <c r="C16" s="35">
        <v>0.5</v>
      </c>
    </row>
    <row r="17" spans="1:3" ht="13.8" x14ac:dyDescent="0.3">
      <c r="A17">
        <v>16328</v>
      </c>
      <c r="B17" t="s">
        <v>78</v>
      </c>
      <c r="C17" s="35">
        <v>0.5</v>
      </c>
    </row>
    <row r="18" spans="1:3" ht="13.8" x14ac:dyDescent="0.3">
      <c r="A18">
        <v>16329</v>
      </c>
      <c r="B18" t="s">
        <v>79</v>
      </c>
      <c r="C18" s="35">
        <v>0.5</v>
      </c>
    </row>
    <row r="19" spans="1:3" ht="13.8" x14ac:dyDescent="0.3">
      <c r="A19">
        <v>16331</v>
      </c>
      <c r="B19" t="s">
        <v>80</v>
      </c>
      <c r="C19" s="35">
        <v>0.5</v>
      </c>
    </row>
    <row r="20" spans="1:3" ht="13.8" x14ac:dyDescent="0.3">
      <c r="A20">
        <v>16332</v>
      </c>
      <c r="B20" t="s">
        <v>81</v>
      </c>
      <c r="C20" s="35">
        <v>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41"/>
  <sheetViews>
    <sheetView tabSelected="1" topLeftCell="A13" zoomScaleNormal="100" workbookViewId="0">
      <selection activeCell="K33" sqref="K33"/>
    </sheetView>
  </sheetViews>
  <sheetFormatPr defaultColWidth="9.109375" defaultRowHeight="13.8" x14ac:dyDescent="0.3"/>
  <cols>
    <col min="1" max="1" width="9.5546875" style="1" customWidth="1"/>
    <col min="2" max="2" width="45.33203125" style="1" customWidth="1"/>
    <col min="3" max="5" width="9.109375" style="1" hidden="1" customWidth="1"/>
    <col min="6" max="6" width="0" style="1" hidden="1" customWidth="1"/>
    <col min="7" max="8" width="9.109375" style="1"/>
    <col min="9" max="9" width="21.5546875" style="1" customWidth="1"/>
    <col min="10" max="10" width="16.44140625" style="1" customWidth="1"/>
    <col min="11" max="11" width="17.88671875" style="1" customWidth="1"/>
    <col min="12" max="12" width="26.109375" style="1" customWidth="1"/>
    <col min="13" max="16384" width="9.109375" style="1"/>
  </cols>
  <sheetData>
    <row r="2" spans="1:11" ht="18" x14ac:dyDescent="0.35">
      <c r="B2" s="2" t="s">
        <v>7</v>
      </c>
      <c r="J2" s="3"/>
      <c r="K2" s="4" t="s">
        <v>82</v>
      </c>
    </row>
    <row r="3" spans="1:11" x14ac:dyDescent="0.3">
      <c r="B3" s="5"/>
      <c r="J3" s="3"/>
    </row>
    <row r="4" spans="1:11" x14ac:dyDescent="0.3">
      <c r="B4" s="5"/>
      <c r="J4" s="3"/>
    </row>
    <row r="5" spans="1:11" x14ac:dyDescent="0.3">
      <c r="B5" s="5"/>
      <c r="J5" s="3"/>
    </row>
    <row r="6" spans="1:11" x14ac:dyDescent="0.3">
      <c r="B6" s="32" t="s">
        <v>8</v>
      </c>
      <c r="I6" s="6"/>
      <c r="J6" s="3"/>
    </row>
    <row r="7" spans="1:11" x14ac:dyDescent="0.3">
      <c r="B7" s="1" t="s">
        <v>9</v>
      </c>
      <c r="J7" s="3"/>
    </row>
    <row r="8" spans="1:11" x14ac:dyDescent="0.3">
      <c r="B8" s="1" t="s">
        <v>10</v>
      </c>
      <c r="J8" s="3"/>
    </row>
    <row r="9" spans="1:11" x14ac:dyDescent="0.3">
      <c r="J9" s="3"/>
    </row>
    <row r="10" spans="1:11" ht="21" x14ac:dyDescent="0.4">
      <c r="B10" s="7" t="s">
        <v>13</v>
      </c>
      <c r="C10" s="40"/>
      <c r="D10" s="40"/>
      <c r="E10" s="40"/>
      <c r="F10" s="40"/>
      <c r="G10" s="40"/>
      <c r="H10" s="40"/>
      <c r="I10" s="40"/>
      <c r="J10" s="8"/>
      <c r="K10" s="9"/>
    </row>
    <row r="11" spans="1:11" ht="14.4" thickBot="1" x14ac:dyDescent="0.35">
      <c r="J11" s="3"/>
    </row>
    <row r="12" spans="1:11" ht="18.600000000000001" thickTop="1" x14ac:dyDescent="0.35">
      <c r="A12" s="26"/>
      <c r="B12" s="38" t="s">
        <v>36</v>
      </c>
      <c r="C12" s="38"/>
      <c r="D12" s="38"/>
      <c r="E12" s="38"/>
      <c r="F12" s="38"/>
      <c r="G12" s="38"/>
      <c r="H12" s="38"/>
      <c r="I12" s="38"/>
      <c r="J12" s="38"/>
      <c r="K12" s="39"/>
    </row>
    <row r="13" spans="1:11" ht="27.6" x14ac:dyDescent="0.3">
      <c r="A13" s="27" t="s">
        <v>12</v>
      </c>
      <c r="B13" s="28" t="s">
        <v>1</v>
      </c>
      <c r="C13" s="28" t="s">
        <v>2</v>
      </c>
      <c r="D13" s="28" t="s">
        <v>3</v>
      </c>
      <c r="E13" s="28" t="s">
        <v>4</v>
      </c>
      <c r="F13" s="28" t="s">
        <v>60</v>
      </c>
      <c r="G13" s="28" t="s">
        <v>61</v>
      </c>
      <c r="H13" s="28" t="s">
        <v>5</v>
      </c>
      <c r="I13" s="29" t="s">
        <v>33</v>
      </c>
      <c r="J13" s="29" t="s">
        <v>34</v>
      </c>
      <c r="K13" s="30" t="s">
        <v>35</v>
      </c>
    </row>
    <row r="14" spans="1:11" x14ac:dyDescent="0.3">
      <c r="A14" s="10" t="s">
        <v>14</v>
      </c>
      <c r="B14" s="11" t="s">
        <v>38</v>
      </c>
      <c r="C14" s="12">
        <v>20</v>
      </c>
      <c r="D14" s="12">
        <v>20</v>
      </c>
      <c r="E14" s="12">
        <v>20</v>
      </c>
      <c r="F14" s="23">
        <v>50</v>
      </c>
      <c r="G14" s="23">
        <f>+F14*2</f>
        <v>100</v>
      </c>
      <c r="H14" s="13" t="s">
        <v>28</v>
      </c>
      <c r="I14" s="33"/>
      <c r="J14" s="14">
        <f>+I14*1.095</f>
        <v>0</v>
      </c>
      <c r="K14" s="15">
        <f>+G14*J14</f>
        <v>0</v>
      </c>
    </row>
    <row r="15" spans="1:11" x14ac:dyDescent="0.3">
      <c r="A15" s="10" t="s">
        <v>15</v>
      </c>
      <c r="B15" s="11" t="s">
        <v>39</v>
      </c>
      <c r="C15" s="12">
        <v>20</v>
      </c>
      <c r="D15" s="12">
        <v>20</v>
      </c>
      <c r="E15" s="12">
        <v>20</v>
      </c>
      <c r="F15" s="23">
        <v>50</v>
      </c>
      <c r="G15" s="23">
        <f t="shared" ref="G15:G33" si="0">+F15*2</f>
        <v>100</v>
      </c>
      <c r="H15" s="13" t="s">
        <v>28</v>
      </c>
      <c r="I15" s="33"/>
      <c r="J15" s="14">
        <f t="shared" ref="J15:J25" si="1">+I15*1.095</f>
        <v>0</v>
      </c>
      <c r="K15" s="15">
        <f t="shared" ref="K15:K36" si="2">+G15*J15</f>
        <v>0</v>
      </c>
    </row>
    <row r="16" spans="1:11" x14ac:dyDescent="0.3">
      <c r="A16" s="10" t="s">
        <v>16</v>
      </c>
      <c r="B16" s="11" t="s">
        <v>83</v>
      </c>
      <c r="C16" s="12">
        <v>1000</v>
      </c>
      <c r="D16" s="12">
        <v>1000</v>
      </c>
      <c r="E16" s="12">
        <v>200</v>
      </c>
      <c r="F16" s="23">
        <v>1000</v>
      </c>
      <c r="G16" s="23">
        <f t="shared" si="0"/>
        <v>2000</v>
      </c>
      <c r="H16" s="13" t="s">
        <v>6</v>
      </c>
      <c r="I16" s="33"/>
      <c r="J16" s="14">
        <f t="shared" si="1"/>
        <v>0</v>
      </c>
      <c r="K16" s="15">
        <f t="shared" si="2"/>
        <v>0</v>
      </c>
    </row>
    <row r="17" spans="1:11" x14ac:dyDescent="0.3">
      <c r="A17" s="10" t="s">
        <v>17</v>
      </c>
      <c r="B17" s="22" t="s">
        <v>84</v>
      </c>
      <c r="C17" s="16">
        <v>200</v>
      </c>
      <c r="D17" s="16">
        <v>200</v>
      </c>
      <c r="E17" s="16">
        <v>100</v>
      </c>
      <c r="F17" s="23">
        <v>500</v>
      </c>
      <c r="G17" s="23">
        <v>400</v>
      </c>
      <c r="H17" s="17" t="s">
        <v>6</v>
      </c>
      <c r="I17" s="33"/>
      <c r="J17" s="14">
        <f t="shared" si="1"/>
        <v>0</v>
      </c>
      <c r="K17" s="15">
        <f t="shared" si="2"/>
        <v>0</v>
      </c>
    </row>
    <row r="18" spans="1:11" x14ac:dyDescent="0.3">
      <c r="A18" s="10" t="s">
        <v>18</v>
      </c>
      <c r="B18" s="11" t="s">
        <v>40</v>
      </c>
      <c r="C18" s="16">
        <v>300</v>
      </c>
      <c r="D18" s="16">
        <v>1000</v>
      </c>
      <c r="E18" s="16">
        <v>100</v>
      </c>
      <c r="F18" s="23">
        <v>500</v>
      </c>
      <c r="G18" s="23">
        <v>400</v>
      </c>
      <c r="H18" s="17" t="s">
        <v>6</v>
      </c>
      <c r="I18" s="33"/>
      <c r="J18" s="14">
        <f t="shared" si="1"/>
        <v>0</v>
      </c>
      <c r="K18" s="15">
        <f t="shared" si="2"/>
        <v>0</v>
      </c>
    </row>
    <row r="19" spans="1:11" x14ac:dyDescent="0.3">
      <c r="A19" s="10" t="s">
        <v>19</v>
      </c>
      <c r="B19" s="11" t="s">
        <v>41</v>
      </c>
      <c r="C19" s="12">
        <v>1500</v>
      </c>
      <c r="D19" s="12">
        <v>1000</v>
      </c>
      <c r="E19" s="12">
        <v>200</v>
      </c>
      <c r="F19" s="23">
        <f t="shared" ref="F19" si="3">SUM(C19+D19+E19)</f>
        <v>2700</v>
      </c>
      <c r="G19" s="23">
        <v>4000</v>
      </c>
      <c r="H19" s="13" t="s">
        <v>6</v>
      </c>
      <c r="I19" s="33"/>
      <c r="J19" s="14">
        <f t="shared" si="1"/>
        <v>0</v>
      </c>
      <c r="K19" s="15">
        <f t="shared" si="2"/>
        <v>0</v>
      </c>
    </row>
    <row r="20" spans="1:11" x14ac:dyDescent="0.3">
      <c r="A20" s="10" t="s">
        <v>20</v>
      </c>
      <c r="B20" s="11" t="s">
        <v>42</v>
      </c>
      <c r="C20" s="12">
        <v>500</v>
      </c>
      <c r="D20" s="12">
        <v>600</v>
      </c>
      <c r="E20" s="12">
        <v>0</v>
      </c>
      <c r="F20" s="23">
        <v>500</v>
      </c>
      <c r="G20" s="23">
        <v>1200</v>
      </c>
      <c r="H20" s="13" t="s">
        <v>6</v>
      </c>
      <c r="I20" s="33"/>
      <c r="J20" s="14">
        <f t="shared" si="1"/>
        <v>0</v>
      </c>
      <c r="K20" s="15">
        <f t="shared" si="2"/>
        <v>0</v>
      </c>
    </row>
    <row r="21" spans="1:11" x14ac:dyDescent="0.3">
      <c r="A21" s="10" t="s">
        <v>21</v>
      </c>
      <c r="B21" s="11" t="s">
        <v>43</v>
      </c>
      <c r="C21" s="12">
        <v>400</v>
      </c>
      <c r="D21" s="12">
        <v>1200</v>
      </c>
      <c r="E21" s="12">
        <v>100</v>
      </c>
      <c r="F21" s="23">
        <v>1200</v>
      </c>
      <c r="G21" s="23">
        <v>2000</v>
      </c>
      <c r="H21" s="13" t="s">
        <v>6</v>
      </c>
      <c r="I21" s="33"/>
      <c r="J21" s="14">
        <f t="shared" si="1"/>
        <v>0</v>
      </c>
      <c r="K21" s="15">
        <f t="shared" si="2"/>
        <v>0</v>
      </c>
    </row>
    <row r="22" spans="1:11" x14ac:dyDescent="0.3">
      <c r="A22" s="10" t="s">
        <v>22</v>
      </c>
      <c r="B22" s="11" t="s">
        <v>44</v>
      </c>
      <c r="C22" s="12">
        <v>30</v>
      </c>
      <c r="D22" s="12">
        <v>30</v>
      </c>
      <c r="E22" s="12">
        <v>30</v>
      </c>
      <c r="F22" s="23">
        <v>20</v>
      </c>
      <c r="G22" s="23">
        <v>100</v>
      </c>
      <c r="H22" s="13" t="s">
        <v>28</v>
      </c>
      <c r="I22" s="33"/>
      <c r="J22" s="14">
        <f t="shared" si="1"/>
        <v>0</v>
      </c>
      <c r="K22" s="15">
        <f t="shared" si="2"/>
        <v>0</v>
      </c>
    </row>
    <row r="23" spans="1:11" x14ac:dyDescent="0.3">
      <c r="A23" s="10" t="s">
        <v>23</v>
      </c>
      <c r="B23" s="11" t="s">
        <v>45</v>
      </c>
      <c r="C23" s="12">
        <v>0</v>
      </c>
      <c r="D23" s="12">
        <v>300</v>
      </c>
      <c r="E23" s="12">
        <v>0</v>
      </c>
      <c r="F23" s="23">
        <v>200</v>
      </c>
      <c r="G23" s="23">
        <v>600</v>
      </c>
      <c r="H23" s="13" t="s">
        <v>6</v>
      </c>
      <c r="I23" s="33"/>
      <c r="J23" s="14">
        <f t="shared" si="1"/>
        <v>0</v>
      </c>
      <c r="K23" s="15">
        <f t="shared" si="2"/>
        <v>0</v>
      </c>
    </row>
    <row r="24" spans="1:11" x14ac:dyDescent="0.3">
      <c r="A24" s="10" t="s">
        <v>24</v>
      </c>
      <c r="B24" s="11" t="s">
        <v>85</v>
      </c>
      <c r="C24" s="12">
        <v>50</v>
      </c>
      <c r="D24" s="12">
        <v>20</v>
      </c>
      <c r="E24" s="12">
        <v>0</v>
      </c>
      <c r="F24" s="23">
        <v>20</v>
      </c>
      <c r="G24" s="23">
        <f t="shared" si="0"/>
        <v>40</v>
      </c>
      <c r="H24" s="13" t="s">
        <v>6</v>
      </c>
      <c r="I24" s="33"/>
      <c r="J24" s="14">
        <f t="shared" si="1"/>
        <v>0</v>
      </c>
      <c r="K24" s="15">
        <f t="shared" si="2"/>
        <v>0</v>
      </c>
    </row>
    <row r="25" spans="1:11" x14ac:dyDescent="0.3">
      <c r="A25" s="10" t="s">
        <v>25</v>
      </c>
      <c r="B25" s="11" t="s">
        <v>46</v>
      </c>
      <c r="C25" s="12">
        <v>50</v>
      </c>
      <c r="D25" s="12">
        <v>20</v>
      </c>
      <c r="E25" s="12">
        <v>0</v>
      </c>
      <c r="F25" s="23">
        <v>50</v>
      </c>
      <c r="G25" s="23">
        <v>50</v>
      </c>
      <c r="H25" s="13" t="s">
        <v>6</v>
      </c>
      <c r="I25" s="33"/>
      <c r="J25" s="14">
        <f t="shared" si="1"/>
        <v>0</v>
      </c>
      <c r="K25" s="15">
        <f t="shared" si="2"/>
        <v>0</v>
      </c>
    </row>
    <row r="26" spans="1:11" x14ac:dyDescent="0.3">
      <c r="A26" s="10" t="s">
        <v>26</v>
      </c>
      <c r="B26" s="22" t="s">
        <v>47</v>
      </c>
      <c r="C26" s="24">
        <v>300</v>
      </c>
      <c r="D26" s="24">
        <v>300</v>
      </c>
      <c r="E26" s="24">
        <v>300</v>
      </c>
      <c r="F26" s="25">
        <v>400</v>
      </c>
      <c r="G26" s="23">
        <v>600</v>
      </c>
      <c r="H26" s="13" t="s">
        <v>6</v>
      </c>
      <c r="I26" s="34"/>
      <c r="J26" s="14">
        <f t="shared" ref="J26" si="4">+I26*1.095</f>
        <v>0</v>
      </c>
      <c r="K26" s="15">
        <f t="shared" si="2"/>
        <v>0</v>
      </c>
    </row>
    <row r="27" spans="1:11" x14ac:dyDescent="0.3">
      <c r="A27" s="10" t="s">
        <v>29</v>
      </c>
      <c r="B27" s="11" t="s">
        <v>48</v>
      </c>
      <c r="C27" s="12">
        <v>20</v>
      </c>
      <c r="D27" s="12">
        <v>20</v>
      </c>
      <c r="E27" s="12">
        <v>20</v>
      </c>
      <c r="F27" s="23">
        <v>50</v>
      </c>
      <c r="G27" s="23">
        <f t="shared" si="0"/>
        <v>100</v>
      </c>
      <c r="H27" s="13" t="s">
        <v>6</v>
      </c>
      <c r="I27" s="33"/>
      <c r="J27" s="14">
        <f>+I27*1.095</f>
        <v>0</v>
      </c>
      <c r="K27" s="15">
        <f t="shared" si="2"/>
        <v>0</v>
      </c>
    </row>
    <row r="28" spans="1:11" x14ac:dyDescent="0.3">
      <c r="A28" s="10" t="s">
        <v>30</v>
      </c>
      <c r="B28" s="11" t="s">
        <v>49</v>
      </c>
      <c r="C28" s="12">
        <v>20</v>
      </c>
      <c r="D28" s="12">
        <v>20</v>
      </c>
      <c r="E28" s="12">
        <v>20</v>
      </c>
      <c r="F28" s="23">
        <v>50</v>
      </c>
      <c r="G28" s="23">
        <f t="shared" si="0"/>
        <v>100</v>
      </c>
      <c r="H28" s="13" t="s">
        <v>6</v>
      </c>
      <c r="I28" s="33"/>
      <c r="J28" s="14">
        <f t="shared" ref="J28:J36" si="5">+I28*1.095</f>
        <v>0</v>
      </c>
      <c r="K28" s="15">
        <f t="shared" si="2"/>
        <v>0</v>
      </c>
    </row>
    <row r="29" spans="1:11" x14ac:dyDescent="0.3">
      <c r="A29" s="10" t="s">
        <v>31</v>
      </c>
      <c r="B29" s="11" t="s">
        <v>50</v>
      </c>
      <c r="C29" s="12">
        <v>20</v>
      </c>
      <c r="D29" s="12">
        <v>20</v>
      </c>
      <c r="E29" s="12">
        <v>20</v>
      </c>
      <c r="F29" s="23">
        <v>50</v>
      </c>
      <c r="G29" s="23">
        <f t="shared" si="0"/>
        <v>100</v>
      </c>
      <c r="H29" s="13" t="s">
        <v>6</v>
      </c>
      <c r="I29" s="33"/>
      <c r="J29" s="14">
        <f t="shared" si="5"/>
        <v>0</v>
      </c>
      <c r="K29" s="15">
        <f t="shared" si="2"/>
        <v>0</v>
      </c>
    </row>
    <row r="30" spans="1:11" x14ac:dyDescent="0.3">
      <c r="A30" s="10" t="s">
        <v>32</v>
      </c>
      <c r="B30" s="11" t="s">
        <v>51</v>
      </c>
      <c r="C30" s="12">
        <v>20</v>
      </c>
      <c r="D30" s="12">
        <v>20</v>
      </c>
      <c r="E30" s="12">
        <v>20</v>
      </c>
      <c r="F30" s="23">
        <v>50</v>
      </c>
      <c r="G30" s="23">
        <f t="shared" si="0"/>
        <v>100</v>
      </c>
      <c r="H30" s="13" t="s">
        <v>6</v>
      </c>
      <c r="I30" s="33"/>
      <c r="J30" s="14">
        <f t="shared" si="5"/>
        <v>0</v>
      </c>
      <c r="K30" s="15">
        <f t="shared" si="2"/>
        <v>0</v>
      </c>
    </row>
    <row r="31" spans="1:11" x14ac:dyDescent="0.3">
      <c r="A31" s="10" t="s">
        <v>37</v>
      </c>
      <c r="B31" s="11" t="s">
        <v>52</v>
      </c>
      <c r="C31" s="12">
        <v>1000</v>
      </c>
      <c r="D31" s="12">
        <v>1000</v>
      </c>
      <c r="E31" s="12">
        <v>200</v>
      </c>
      <c r="F31" s="23">
        <v>70</v>
      </c>
      <c r="G31" s="23">
        <v>500</v>
      </c>
      <c r="H31" s="13" t="s">
        <v>6</v>
      </c>
      <c r="I31" s="33"/>
      <c r="J31" s="14">
        <f t="shared" si="5"/>
        <v>0</v>
      </c>
      <c r="K31" s="15">
        <f t="shared" si="2"/>
        <v>0</v>
      </c>
    </row>
    <row r="32" spans="1:11" x14ac:dyDescent="0.3">
      <c r="A32" s="10" t="s">
        <v>55</v>
      </c>
      <c r="B32" s="11" t="s">
        <v>53</v>
      </c>
      <c r="C32" s="16">
        <v>300</v>
      </c>
      <c r="D32" s="16">
        <v>1000</v>
      </c>
      <c r="E32" s="16">
        <v>100</v>
      </c>
      <c r="F32" s="23">
        <v>200</v>
      </c>
      <c r="G32" s="23">
        <v>100</v>
      </c>
      <c r="H32" s="17" t="s">
        <v>6</v>
      </c>
      <c r="I32" s="33"/>
      <c r="J32" s="14">
        <f t="shared" si="5"/>
        <v>0</v>
      </c>
      <c r="K32" s="15">
        <f t="shared" si="2"/>
        <v>0</v>
      </c>
    </row>
    <row r="33" spans="1:11" x14ac:dyDescent="0.3">
      <c r="A33" s="10" t="s">
        <v>56</v>
      </c>
      <c r="B33" s="11" t="s">
        <v>54</v>
      </c>
      <c r="C33" s="12">
        <v>1500</v>
      </c>
      <c r="D33" s="12">
        <v>1000</v>
      </c>
      <c r="E33" s="12">
        <v>200</v>
      </c>
      <c r="F33" s="23">
        <v>50</v>
      </c>
      <c r="G33" s="23">
        <f t="shared" si="0"/>
        <v>100</v>
      </c>
      <c r="H33" s="13" t="s">
        <v>6</v>
      </c>
      <c r="I33" s="33"/>
      <c r="J33" s="14">
        <f t="shared" si="5"/>
        <v>0</v>
      </c>
      <c r="K33" s="15">
        <f t="shared" si="2"/>
        <v>0</v>
      </c>
    </row>
    <row r="34" spans="1:11" x14ac:dyDescent="0.3">
      <c r="A34" s="10" t="s">
        <v>57</v>
      </c>
      <c r="B34" s="22" t="s">
        <v>88</v>
      </c>
      <c r="C34" s="24"/>
      <c r="D34" s="24"/>
      <c r="E34" s="24"/>
      <c r="F34" s="25"/>
      <c r="G34" s="25">
        <v>50</v>
      </c>
      <c r="H34" s="13" t="s">
        <v>6</v>
      </c>
      <c r="I34" s="34"/>
      <c r="J34" s="14">
        <f t="shared" si="5"/>
        <v>0</v>
      </c>
      <c r="K34" s="15">
        <f t="shared" si="2"/>
        <v>0</v>
      </c>
    </row>
    <row r="35" spans="1:11" x14ac:dyDescent="0.3">
      <c r="A35" s="10" t="s">
        <v>58</v>
      </c>
      <c r="B35" s="22" t="s">
        <v>87</v>
      </c>
      <c r="C35" s="24"/>
      <c r="D35" s="24"/>
      <c r="E35" s="24"/>
      <c r="F35" s="25"/>
      <c r="G35" s="25">
        <v>50</v>
      </c>
      <c r="H35" s="13" t="s">
        <v>6</v>
      </c>
      <c r="I35" s="34"/>
      <c r="J35" s="14">
        <f t="shared" si="5"/>
        <v>0</v>
      </c>
      <c r="K35" s="15">
        <f t="shared" si="2"/>
        <v>0</v>
      </c>
    </row>
    <row r="36" spans="1:11" x14ac:dyDescent="0.3">
      <c r="A36" s="10" t="s">
        <v>59</v>
      </c>
      <c r="B36" s="22" t="s">
        <v>86</v>
      </c>
      <c r="C36" s="24"/>
      <c r="D36" s="24"/>
      <c r="E36" s="24"/>
      <c r="F36" s="25"/>
      <c r="G36" s="25">
        <v>50</v>
      </c>
      <c r="H36" s="13" t="s">
        <v>6</v>
      </c>
      <c r="I36" s="34"/>
      <c r="J36" s="14">
        <f t="shared" si="5"/>
        <v>0</v>
      </c>
      <c r="K36" s="15">
        <f t="shared" si="2"/>
        <v>0</v>
      </c>
    </row>
    <row r="37" spans="1:11" ht="16.2" thickBot="1" x14ac:dyDescent="0.35">
      <c r="A37" s="18"/>
      <c r="B37" s="21" t="s">
        <v>0</v>
      </c>
      <c r="C37" s="19"/>
      <c r="D37" s="19"/>
      <c r="E37" s="19"/>
      <c r="F37" s="19"/>
      <c r="G37" s="19"/>
      <c r="H37" s="19"/>
      <c r="I37" s="20"/>
      <c r="J37" s="20"/>
      <c r="K37" s="31">
        <f>SUM(K14:K36)</f>
        <v>0</v>
      </c>
    </row>
    <row r="38" spans="1:11" ht="14.4" thickTop="1" x14ac:dyDescent="0.3">
      <c r="J38" s="3"/>
    </row>
    <row r="39" spans="1:11" x14ac:dyDescent="0.3">
      <c r="B39" s="1" t="s">
        <v>27</v>
      </c>
      <c r="J39" s="3" t="s">
        <v>11</v>
      </c>
    </row>
    <row r="40" spans="1:11" x14ac:dyDescent="0.3">
      <c r="B40" s="5"/>
      <c r="J40" s="41"/>
      <c r="K40" s="41"/>
    </row>
    <row r="41" spans="1:11" x14ac:dyDescent="0.3">
      <c r="J41" s="3"/>
    </row>
  </sheetData>
  <sheetProtection algorithmName="SHA-512" hashValue="j1tkf33pfM6cF+NKFJ6+JgPn8MMlG0Rc/0aJfJukBNgJWej27olki84lPpnJxSwBvwq7ygL+XhWjfrV/xKBixg==" saltValue="EwhShusme0hlnLj5Md+N0w==" spinCount="100000" sheet="1" objects="1" scenarios="1"/>
  <protectedRanges>
    <protectedRange sqref="B40" name="Obseg4"/>
    <protectedRange sqref="J14:J26" name="Obseg3"/>
    <protectedRange sqref="C10:E10" name="Obseg2"/>
    <protectedRange sqref="B3:B5" name="Obseg1"/>
    <protectedRange sqref="J40" name="Obseg5"/>
    <protectedRange sqref="J27:J36" name="Obseg3_1"/>
  </protectedRanges>
  <mergeCells count="3">
    <mergeCell ref="B12:K12"/>
    <mergeCell ref="C10:I10"/>
    <mergeCell ref="J40:K40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E782D004EED7D4CA6645C5DAE41E4E9" ma:contentTypeVersion="0" ma:contentTypeDescription="Ustvari nov dokument." ma:contentTypeScope="" ma:versionID="90799476f6a641dadf0fd330efea81db">
  <xsd:schema xmlns:xsd="http://www.w3.org/2001/XMLSchema" xmlns:p="http://schemas.microsoft.com/office/2006/metadata/properties" targetNamespace="http://schemas.microsoft.com/office/2006/metadata/properties" ma:root="true" ma:fieldsID="39711e9ed18f316b2c1db8133f49da5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 ma:readOnly="tru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6729E40-576A-4725-9B5E-8F047838C5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4A4C3E-088B-4858-8BC2-07E0A7A8BDF9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9521A94-FECF-4EBE-AA1A-3348E94F03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UVOZ</vt:lpstr>
      <vt:lpstr>Predračun</vt:lpstr>
      <vt:lpstr>Predračun!Tiskanje_naslovov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Mavri</dc:creator>
  <cp:lastModifiedBy>Tanja Mavri</cp:lastModifiedBy>
  <cp:lastPrinted>2021-12-23T08:31:06Z</cp:lastPrinted>
  <dcterms:created xsi:type="dcterms:W3CDTF">2008-11-18T09:48:59Z</dcterms:created>
  <dcterms:modified xsi:type="dcterms:W3CDTF">2025-12-11T11:34:05Z</dcterms:modified>
</cp:coreProperties>
</file>